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31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<sst xmlns="http://schemas.openxmlformats.org/spreadsheetml/2006/main" count="58" uniqueCount="46">
  <si>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</si>
  <si>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пгт. Терней, Тернейский МО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</si>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</sst>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31" sqref="B31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" t="s">
        <v>1</v>
      </c>
      <c r="D4" s="4"/>
    </row>
    <row r="5" spans="1:4" ht="44.25" customHeight="1" x14ac:dyDescent="0.2">
      <c r="A5" s="5" t="s">
        <v>2</v>
      </c>
      <c r="B5" s="5" t="s">
        <v>3</v>
      </c>
      <c r="C5" s="6" t="s">
        <v>4</v>
      </c>
      <c r="D5" s="5" t="s">
        <v>44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5</v>
      </c>
      <c r="C7" s="5"/>
      <c r="D7" s="5"/>
    </row>
    <row r="8" spans="1:4" ht="23.25" customHeight="1" x14ac:dyDescent="0.2">
      <c r="A8" s="8" t="s">
        <v>6</v>
      </c>
      <c r="B8" s="9" t="s">
        <v>7</v>
      </c>
      <c r="C8" s="10" t="s">
        <v>8</v>
      </c>
      <c r="D8" s="11">
        <v>8777.8940944881306</v>
      </c>
    </row>
    <row r="9" spans="1:4" ht="23.25" customHeight="1" x14ac:dyDescent="0.2">
      <c r="A9" s="8" t="s">
        <v>9</v>
      </c>
      <c r="B9" s="9" t="s">
        <v>10</v>
      </c>
      <c r="C9" s="10" t="s">
        <v>8</v>
      </c>
      <c r="D9" s="11">
        <v>8558.3078472104808</v>
      </c>
    </row>
    <row r="10" spans="1:4" ht="23.25" customHeight="1" x14ac:dyDescent="0.2">
      <c r="A10" s="8" t="s">
        <v>11</v>
      </c>
      <c r="B10" s="9" t="s">
        <v>12</v>
      </c>
      <c r="C10" s="10" t="s">
        <v>13</v>
      </c>
      <c r="D10" s="12">
        <v>9.6000253119929067</v>
      </c>
    </row>
    <row r="11" spans="1:4" ht="31.5" x14ac:dyDescent="0.2">
      <c r="A11" s="8" t="s">
        <v>14</v>
      </c>
      <c r="B11" s="9" t="s">
        <v>15</v>
      </c>
      <c r="C11" s="10" t="s">
        <v>8</v>
      </c>
      <c r="D11" s="11">
        <v>7698.8081275999994</v>
      </c>
    </row>
    <row r="12" spans="1:4" s="17" customFormat="1" ht="23.25" customHeight="1" x14ac:dyDescent="0.2">
      <c r="A12" s="13" t="s">
        <v>16</v>
      </c>
      <c r="B12" s="14" t="s">
        <v>17</v>
      </c>
      <c r="C12" s="15" t="s">
        <v>8</v>
      </c>
      <c r="D12" s="16">
        <v>6099.6771899999994</v>
      </c>
    </row>
    <row r="13" spans="1:4" ht="17.25" customHeight="1" x14ac:dyDescent="0.2">
      <c r="A13" s="18"/>
      <c r="B13" s="19" t="s">
        <v>18</v>
      </c>
      <c r="C13" s="18"/>
      <c r="D13" s="18"/>
    </row>
    <row r="14" spans="1:4" ht="23.25" customHeight="1" x14ac:dyDescent="0.2">
      <c r="A14" s="8">
        <f>A11+1</f>
        <v>5</v>
      </c>
      <c r="B14" s="9" t="s">
        <v>19</v>
      </c>
      <c r="C14" s="10" t="s">
        <v>20</v>
      </c>
      <c r="D14" s="20">
        <v>39555.803313752011</v>
      </c>
    </row>
    <row r="15" spans="1:4" ht="63" x14ac:dyDescent="0.2">
      <c r="A15" s="21">
        <f>A14+1</f>
        <v>6</v>
      </c>
      <c r="B15" s="9" t="s">
        <v>21</v>
      </c>
      <c r="C15" s="22" t="s">
        <v>20</v>
      </c>
      <c r="D15" s="23">
        <v>210322.92892725879</v>
      </c>
    </row>
    <row r="16" spans="1:4" ht="23.25" customHeight="1" x14ac:dyDescent="0.2">
      <c r="A16" s="8">
        <f>A15+1</f>
        <v>7</v>
      </c>
      <c r="B16" s="9" t="s">
        <v>22</v>
      </c>
      <c r="C16" s="10" t="s">
        <v>20</v>
      </c>
      <c r="D16" s="20">
        <v>303490.15156926989</v>
      </c>
    </row>
    <row r="17" spans="1:4" ht="33.75" customHeight="1" x14ac:dyDescent="0.2">
      <c r="A17" s="8">
        <f>A16+1</f>
        <v>8</v>
      </c>
      <c r="B17" s="9" t="s">
        <v>23</v>
      </c>
      <c r="C17" s="10" t="s">
        <v>20</v>
      </c>
      <c r="D17" s="20">
        <f>D14-D16</f>
        <v>-263934.34825551789</v>
      </c>
    </row>
    <row r="18" spans="1:4" ht="23.25" customHeight="1" x14ac:dyDescent="0.2">
      <c r="A18" s="8">
        <f>A17+1</f>
        <v>9</v>
      </c>
      <c r="B18" s="9" t="s">
        <v>24</v>
      </c>
      <c r="C18" s="10" t="s">
        <v>20</v>
      </c>
      <c r="D18" s="20">
        <f>D14+D15-D16</f>
        <v>-53611.419328259071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34" sqref="C34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25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пгт. Терней, Тернейский МО</v>
      </c>
      <c r="C5" s="4"/>
    </row>
    <row r="6" spans="1:3" x14ac:dyDescent="0.2">
      <c r="A6" s="36" t="s">
        <v>26</v>
      </c>
      <c r="B6" s="36" t="s">
        <v>3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27</v>
      </c>
      <c r="C10" s="29">
        <v>225046.84467258994</v>
      </c>
    </row>
    <row r="11" spans="1:3" ht="33.75" customHeight="1" x14ac:dyDescent="0.2">
      <c r="A11" s="27" t="s">
        <v>9</v>
      </c>
      <c r="B11" s="28" t="s">
        <v>28</v>
      </c>
      <c r="C11" s="29">
        <f>C12+C13</f>
        <v>50213.915022559486</v>
      </c>
    </row>
    <row r="12" spans="1:3" ht="19.5" customHeight="1" x14ac:dyDescent="0.2">
      <c r="A12" s="30" t="s">
        <v>29</v>
      </c>
      <c r="B12" s="31" t="s">
        <v>30</v>
      </c>
      <c r="C12" s="32">
        <v>38566.755009646302</v>
      </c>
    </row>
    <row r="13" spans="1:3" ht="19.5" customHeight="1" x14ac:dyDescent="0.2">
      <c r="A13" s="30" t="s">
        <v>31</v>
      </c>
      <c r="B13" s="31" t="s">
        <v>32</v>
      </c>
      <c r="C13" s="32">
        <v>11647.160012913184</v>
      </c>
    </row>
    <row r="14" spans="1:3" ht="26.25" customHeight="1" x14ac:dyDescent="0.2">
      <c r="A14" s="27" t="s">
        <v>11</v>
      </c>
      <c r="B14" s="28" t="s">
        <v>33</v>
      </c>
      <c r="C14" s="29">
        <f>C15+C16</f>
        <v>7280.6153825320425</v>
      </c>
    </row>
    <row r="15" spans="1:3" ht="19.5" customHeight="1" x14ac:dyDescent="0.2">
      <c r="A15" s="30" t="s">
        <v>34</v>
      </c>
      <c r="B15" s="31" t="s">
        <v>35</v>
      </c>
      <c r="C15" s="32">
        <v>7256.2114382420423</v>
      </c>
    </row>
    <row r="16" spans="1:3" ht="19.5" customHeight="1" x14ac:dyDescent="0.2">
      <c r="A16" s="30" t="s">
        <v>36</v>
      </c>
      <c r="B16" s="31" t="s">
        <v>37</v>
      </c>
      <c r="C16" s="32">
        <v>24.403944289999998</v>
      </c>
    </row>
    <row r="17" spans="1:3" ht="26.25" customHeight="1" x14ac:dyDescent="0.2">
      <c r="A17" s="27" t="s">
        <v>14</v>
      </c>
      <c r="B17" s="28" t="s">
        <v>38</v>
      </c>
      <c r="C17" s="29">
        <v>9181.1754667784408</v>
      </c>
    </row>
    <row r="18" spans="1:3" ht="33.75" customHeight="1" x14ac:dyDescent="0.2">
      <c r="A18" s="27" t="s">
        <v>39</v>
      </c>
      <c r="B18" s="33" t="s">
        <v>40</v>
      </c>
      <c r="C18" s="29">
        <f>C19-C10-C11-C14-C17</f>
        <v>11767.601024809977</v>
      </c>
    </row>
    <row r="19" spans="1:3" ht="26.25" customHeight="1" x14ac:dyDescent="0.2">
      <c r="A19" s="27" t="s">
        <v>41</v>
      </c>
      <c r="B19" s="28" t="s">
        <v>42</v>
      </c>
      <c r="C19" s="29">
        <f>осн.пок!D16</f>
        <v>303490.15156926989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2024-05-22T06:35:36Z</dcterms:modified>
</cp:coreProperties>
</file>